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barcelona-my.sharepoint.com/personal/veronica_brito_ub_edu/Documents/2024/paper htt/source data/Figure 3/"/>
    </mc:Choice>
  </mc:AlternateContent>
  <xr:revisionPtr revIDLastSave="25" documentId="8_{BB15AFF5-3E85-4FD3-9FEC-5CB8A337CAE7}" xr6:coauthVersionLast="36" xr6:coauthVersionMax="36" xr10:uidLastSave="{FC4C06E4-F29E-41DD-877B-D807B03ADE36}"/>
  <bookViews>
    <workbookView xWindow="0" yWindow="0" windowWidth="16896" windowHeight="3888" activeTab="1" xr2:uid="{9E58D25A-B916-42FF-9946-DD4E6A8AF7F6}"/>
  </bookViews>
  <sheets>
    <sheet name="GGACAh" sheetId="1" r:id="rId1"/>
    <sheet name="TGACA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3" l="1"/>
  <c r="J57" i="3"/>
  <c r="J56" i="3"/>
  <c r="J55" i="3"/>
  <c r="J54" i="3"/>
  <c r="K54" i="3" s="1"/>
  <c r="J50" i="3"/>
  <c r="J49" i="3"/>
  <c r="J48" i="3"/>
  <c r="J47" i="3"/>
  <c r="J24" i="3"/>
  <c r="J23" i="3"/>
  <c r="K23" i="3" s="1"/>
  <c r="J22" i="3"/>
  <c r="J21" i="3"/>
  <c r="J42" i="3"/>
  <c r="J41" i="3"/>
  <c r="K41" i="3" s="1"/>
  <c r="J40" i="3"/>
  <c r="J39" i="3"/>
  <c r="K39" i="3" s="1"/>
  <c r="J36" i="3"/>
  <c r="J35" i="3"/>
  <c r="K35" i="3" s="1"/>
  <c r="J34" i="3"/>
  <c r="J33" i="3"/>
  <c r="J30" i="3"/>
  <c r="J29" i="3"/>
  <c r="J28" i="3"/>
  <c r="J27" i="3"/>
  <c r="J18" i="3"/>
  <c r="J17" i="3"/>
  <c r="J16" i="3"/>
  <c r="J15" i="3"/>
  <c r="J12" i="3"/>
  <c r="J11" i="3"/>
  <c r="K11" i="3" s="1"/>
  <c r="J10" i="3"/>
  <c r="J9" i="3"/>
  <c r="J6" i="3"/>
  <c r="J5" i="3"/>
  <c r="K5" i="3" s="1"/>
  <c r="J4" i="3"/>
  <c r="J3" i="3"/>
  <c r="K27" i="3" l="1"/>
  <c r="K21" i="3"/>
  <c r="L21" i="3" s="1"/>
  <c r="K56" i="3"/>
  <c r="L54" i="3" s="1"/>
  <c r="L39" i="3"/>
  <c r="K33" i="3"/>
  <c r="L33" i="3" s="1"/>
  <c r="K29" i="3"/>
  <c r="L27" i="3" s="1"/>
  <c r="K17" i="3"/>
  <c r="K49" i="3"/>
  <c r="K47" i="3"/>
  <c r="K15" i="3"/>
  <c r="L15" i="3" s="1"/>
  <c r="K9" i="3"/>
  <c r="K3" i="3"/>
  <c r="L3" i="3" s="1"/>
  <c r="C46" i="3"/>
  <c r="C45" i="3"/>
  <c r="C44" i="3"/>
  <c r="C43" i="3"/>
  <c r="C39" i="3"/>
  <c r="C38" i="3"/>
  <c r="C37" i="3"/>
  <c r="C36" i="3"/>
  <c r="C31" i="3"/>
  <c r="C30" i="3"/>
  <c r="C29" i="3"/>
  <c r="C28" i="3"/>
  <c r="C25" i="3"/>
  <c r="C24" i="3"/>
  <c r="D24" i="3" s="1"/>
  <c r="C23" i="3"/>
  <c r="C22" i="3"/>
  <c r="C19" i="3"/>
  <c r="C18" i="3"/>
  <c r="C17" i="3"/>
  <c r="C16" i="3"/>
  <c r="C12" i="3"/>
  <c r="C11" i="3"/>
  <c r="C10" i="3"/>
  <c r="C9" i="3"/>
  <c r="C5" i="3"/>
  <c r="C4" i="3"/>
  <c r="C3" i="3"/>
  <c r="C2" i="3"/>
  <c r="C44" i="1"/>
  <c r="C43" i="1"/>
  <c r="C42" i="1"/>
  <c r="C41" i="1"/>
  <c r="C38" i="1"/>
  <c r="C37" i="1"/>
  <c r="D37" i="1" s="1"/>
  <c r="C36" i="1"/>
  <c r="C35" i="1"/>
  <c r="D35" i="1" s="1"/>
  <c r="K3" i="1"/>
  <c r="K56" i="1"/>
  <c r="K55" i="1"/>
  <c r="L55" i="1" s="1"/>
  <c r="K54" i="1"/>
  <c r="K53" i="1"/>
  <c r="K49" i="1"/>
  <c r="K48" i="1"/>
  <c r="L48" i="1" s="1"/>
  <c r="K47" i="1"/>
  <c r="K46" i="1"/>
  <c r="K6" i="1"/>
  <c r="K25" i="1"/>
  <c r="K24" i="1"/>
  <c r="K23" i="1"/>
  <c r="K22" i="1"/>
  <c r="L22" i="1" s="1"/>
  <c r="K43" i="1"/>
  <c r="K42" i="1"/>
  <c r="L42" i="1" s="1"/>
  <c r="K41" i="1"/>
  <c r="K40" i="1"/>
  <c r="K37" i="1"/>
  <c r="K36" i="1"/>
  <c r="L36" i="1" s="1"/>
  <c r="K35" i="1"/>
  <c r="K34" i="1"/>
  <c r="K31" i="1"/>
  <c r="K30" i="1"/>
  <c r="K29" i="1"/>
  <c r="K28" i="1"/>
  <c r="L28" i="1" s="1"/>
  <c r="K12" i="1"/>
  <c r="K11" i="1"/>
  <c r="K10" i="1"/>
  <c r="K9" i="1"/>
  <c r="L9" i="1" s="1"/>
  <c r="K19" i="1"/>
  <c r="K18" i="1"/>
  <c r="L18" i="1" s="1"/>
  <c r="K17" i="1"/>
  <c r="K16" i="1"/>
  <c r="K5" i="1"/>
  <c r="K4" i="1"/>
  <c r="L53" i="1" l="1"/>
  <c r="M53" i="1" s="1"/>
  <c r="D43" i="1"/>
  <c r="L47" i="3"/>
  <c r="L11" i="1"/>
  <c r="M9" i="1" s="1"/>
  <c r="L30" i="1"/>
  <c r="M28" i="1" s="1"/>
  <c r="L3" i="1"/>
  <c r="L46" i="1"/>
  <c r="L40" i="1"/>
  <c r="M40" i="1" s="1"/>
  <c r="L5" i="1"/>
  <c r="L24" i="1"/>
  <c r="M22" i="1" s="1"/>
  <c r="L16" i="1"/>
  <c r="M16" i="1" s="1"/>
  <c r="L34" i="1"/>
  <c r="M34" i="1" s="1"/>
  <c r="D41" i="1"/>
  <c r="D28" i="3"/>
  <c r="D45" i="3"/>
  <c r="D43" i="3"/>
  <c r="D38" i="3"/>
  <c r="D36" i="3"/>
  <c r="D30" i="3"/>
  <c r="D22" i="3"/>
  <c r="E22" i="3" s="1"/>
  <c r="D18" i="3"/>
  <c r="D16" i="3"/>
  <c r="E16" i="3" s="1"/>
  <c r="D11" i="3"/>
  <c r="D9" i="3"/>
  <c r="D4" i="3"/>
  <c r="D2" i="3"/>
  <c r="E35" i="1"/>
  <c r="M46" i="1"/>
  <c r="C31" i="1"/>
  <c r="C30" i="1"/>
  <c r="D30" i="1" s="1"/>
  <c r="C29" i="1"/>
  <c r="C28" i="1"/>
  <c r="D28" i="1" s="1"/>
  <c r="E28" i="1" s="1"/>
  <c r="C25" i="1"/>
  <c r="C24" i="1"/>
  <c r="C23" i="1"/>
  <c r="C22" i="1"/>
  <c r="C19" i="1"/>
  <c r="C18" i="1"/>
  <c r="C17" i="1"/>
  <c r="C16" i="1"/>
  <c r="C12" i="1"/>
  <c r="C11" i="1"/>
  <c r="D11" i="1" s="1"/>
  <c r="C10" i="1"/>
  <c r="C9" i="1"/>
  <c r="D9" i="1" s="1"/>
  <c r="C5" i="1"/>
  <c r="C4" i="1"/>
  <c r="C3" i="1"/>
  <c r="C2" i="1"/>
  <c r="E41" i="1" l="1"/>
  <c r="D18" i="1"/>
  <c r="D2" i="1"/>
  <c r="D22" i="1"/>
  <c r="M3" i="1"/>
  <c r="E9" i="3"/>
  <c r="E36" i="3"/>
  <c r="E2" i="3"/>
  <c r="E28" i="3"/>
  <c r="E43" i="3"/>
  <c r="D16" i="1"/>
  <c r="E16" i="1" s="1"/>
  <c r="E9" i="1"/>
  <c r="D4" i="1"/>
  <c r="D24" i="1"/>
  <c r="E2" i="1" l="1"/>
  <c r="E22" i="1"/>
</calcChain>
</file>

<file path=xl/sharedStrings.xml><?xml version="1.0" encoding="utf-8"?>
<sst xmlns="http://schemas.openxmlformats.org/spreadsheetml/2006/main" count="290" uniqueCount="28">
  <si>
    <t>Media</t>
  </si>
  <si>
    <t>2^-(Ct)</t>
  </si>
  <si>
    <t>Ratio</t>
  </si>
  <si>
    <t>Methylation levels</t>
  </si>
  <si>
    <t>MazF m6A II</t>
  </si>
  <si>
    <t>MazF no ACA</t>
  </si>
  <si>
    <t>Control m6A II</t>
  </si>
  <si>
    <t>Control no ACA</t>
  </si>
  <si>
    <t>Control 1818</t>
  </si>
  <si>
    <t>Control 1888</t>
  </si>
  <si>
    <t>HD</t>
  </si>
  <si>
    <t>HD 1844 (VS 2)</t>
  </si>
  <si>
    <t>HD 1875 (VS 2-3)</t>
  </si>
  <si>
    <t>HD 1933 (VS 2)</t>
  </si>
  <si>
    <t>HD 1973 (VS 3)</t>
  </si>
  <si>
    <t>HD 1980 (VS 3)</t>
  </si>
  <si>
    <t>HD 1981 (VS 3)</t>
  </si>
  <si>
    <t>HD 2060 (VS 2-3)</t>
  </si>
  <si>
    <t>Control 1468</t>
  </si>
  <si>
    <t>Control 1557</t>
  </si>
  <si>
    <t>MazF GGACA</t>
  </si>
  <si>
    <t>MazF no aca</t>
  </si>
  <si>
    <t>Control GGACA</t>
  </si>
  <si>
    <t>HD 1334</t>
  </si>
  <si>
    <t>HD 1630</t>
  </si>
  <si>
    <t>Control 2055</t>
  </si>
  <si>
    <t>Control 1558</t>
  </si>
  <si>
    <t>Control 1870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</si>
</sst>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5" tint="-0.249977111117893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EB09B-5C69-40D1-BAE8-04F5F8EBBE48}">
  <dimension ref="A1:M56"/>
  <sheetViews>
    <sheetView zoomScale="63" zoomScaleNormal="63" workbookViewId="0"/>
  </sheetViews>
  <sheetFormatPr baseColWidth="10" defaultRowHeight="14.4"/>
  <cols>
    <col min="1" max="1" width="27.5546875" customWidth="1"/>
    <col min="9" max="9" width="19.77734375" customWidth="1"/>
    <col min="11" max="11" width="11.77734375" bestFit="1" customWidth="1"/>
  </cols>
  <sheetData>
    <row r="1" spans="1:13" ht="15.6">
      <c r="A1" s="1" t="s">
        <v>25</v>
      </c>
      <c r="B1" t="s">
        <v>0</v>
      </c>
      <c r="C1" t="s">
        <v>1</v>
      </c>
      <c r="D1" t="s">
        <v>2</v>
      </c>
      <c r="E1" s="1" t="s">
        <v>3</v>
      </c>
      <c r="I1" t="s">
        <v>10</v>
      </c>
    </row>
    <row r="2" spans="1:13">
      <c r="A2" t="s">
        <v>4</v>
      </c>
      <c r="B2">
        <v>35.638423919677734</v>
      </c>
      <c r="C2">
        <f>2^(-B2)</f>
        <v>1.8696719046417912E-11</v>
      </c>
      <c r="D2">
        <f>C2/C3</f>
        <v>5.1615817819082851E-2</v>
      </c>
      <c r="E2" s="2">
        <f>D2/D4</f>
        <v>9.7548752085380067E-2</v>
      </c>
      <c r="I2" s="5" t="s">
        <v>11</v>
      </c>
      <c r="J2" t="s">
        <v>0</v>
      </c>
      <c r="K2" t="s">
        <v>1</v>
      </c>
      <c r="L2" t="s">
        <v>2</v>
      </c>
      <c r="M2" s="5" t="s">
        <v>3</v>
      </c>
    </row>
    <row r="3" spans="1:13">
      <c r="A3" t="s">
        <v>5</v>
      </c>
      <c r="B3">
        <v>31.362380981445313</v>
      </c>
      <c r="C3">
        <f>2^(-B3)</f>
        <v>3.6222847639363682E-10</v>
      </c>
      <c r="G3" s="7"/>
      <c r="I3" t="s">
        <v>4</v>
      </c>
      <c r="J3">
        <v>34.7850341796875</v>
      </c>
      <c r="K3">
        <f>2^(-J3)</f>
        <v>3.3780129621444873E-11</v>
      </c>
      <c r="L3">
        <f>K3/K4</f>
        <v>0.53126424520351001</v>
      </c>
      <c r="M3" s="2">
        <f>L3/L5</f>
        <v>0.35844627291100783</v>
      </c>
    </row>
    <row r="4" spans="1:13">
      <c r="A4" t="s">
        <v>6</v>
      </c>
      <c r="B4">
        <v>30.421117782592773</v>
      </c>
      <c r="C4">
        <f>2^(-B4)</f>
        <v>6.9555430959717236E-10</v>
      </c>
      <c r="D4">
        <f>C4/C5</f>
        <v>0.52912842774150337</v>
      </c>
      <c r="G4" s="7"/>
      <c r="I4" t="s">
        <v>5</v>
      </c>
      <c r="J4">
        <v>33.872535705566406</v>
      </c>
      <c r="K4">
        <f>2^(-J4)</f>
        <v>6.3584421361736487E-11</v>
      </c>
    </row>
    <row r="5" spans="1:13">
      <c r="A5" t="s">
        <v>7</v>
      </c>
      <c r="B5">
        <v>29.5028076171875</v>
      </c>
      <c r="C5">
        <f>2^(-B5)</f>
        <v>1.3145283321216178E-9</v>
      </c>
      <c r="G5" s="7"/>
      <c r="I5" t="s">
        <v>6</v>
      </c>
      <c r="J5">
        <v>30.200855255126953</v>
      </c>
      <c r="K5">
        <f>2^(-J5)</f>
        <v>8.102828995052151E-10</v>
      </c>
      <c r="L5">
        <f>K5/K6</f>
        <v>1.4821307552984602</v>
      </c>
    </row>
    <row r="6" spans="1:13">
      <c r="G6" s="7"/>
      <c r="I6" t="s">
        <v>7</v>
      </c>
      <c r="J6">
        <v>30.768527984619141</v>
      </c>
      <c r="K6">
        <f>2^(-J6)</f>
        <v>5.4670135992289461E-10</v>
      </c>
    </row>
    <row r="7" spans="1:13">
      <c r="G7" s="7"/>
    </row>
    <row r="8" spans="1:13" ht="15.6">
      <c r="A8" s="1" t="s">
        <v>27</v>
      </c>
      <c r="B8" t="s">
        <v>0</v>
      </c>
      <c r="C8" t="s">
        <v>1</v>
      </c>
      <c r="D8" t="s">
        <v>2</v>
      </c>
      <c r="E8" s="1" t="s">
        <v>3</v>
      </c>
      <c r="G8" s="7"/>
      <c r="I8" s="4" t="s">
        <v>13</v>
      </c>
      <c r="J8" t="s">
        <v>0</v>
      </c>
      <c r="K8" t="s">
        <v>1</v>
      </c>
      <c r="L8" t="s">
        <v>2</v>
      </c>
      <c r="M8" s="5" t="s">
        <v>3</v>
      </c>
    </row>
    <row r="9" spans="1:13">
      <c r="A9" t="s">
        <v>4</v>
      </c>
      <c r="B9">
        <v>36.873016357421875</v>
      </c>
      <c r="C9">
        <f>2^(-B9)</f>
        <v>7.94540511834756E-12</v>
      </c>
      <c r="D9">
        <f>C9/C10</f>
        <v>3.5601450550514412E-2</v>
      </c>
      <c r="E9" s="2">
        <f>D9/D11</f>
        <v>4.786731798061087E-2</v>
      </c>
      <c r="G9" s="7"/>
      <c r="I9" t="s">
        <v>4</v>
      </c>
      <c r="J9">
        <v>33.463600158691406</v>
      </c>
      <c r="K9">
        <f>2^(-J9)</f>
        <v>8.4421407647016548E-11</v>
      </c>
      <c r="L9">
        <f>K9/K10</f>
        <v>0.2323050722145909</v>
      </c>
      <c r="M9" s="2">
        <f>L9/L11</f>
        <v>0.17681105426306823</v>
      </c>
    </row>
    <row r="10" spans="1:13">
      <c r="A10" t="s">
        <v>5</v>
      </c>
      <c r="B10">
        <v>32.06109619140625</v>
      </c>
      <c r="C10">
        <f>2^(-B10)</f>
        <v>2.2317644352928635E-10</v>
      </c>
      <c r="I10" t="s">
        <v>5</v>
      </c>
      <c r="J10">
        <v>31.357692718505859</v>
      </c>
      <c r="K10">
        <f>2^(-J10)</f>
        <v>3.6340750910954112E-10</v>
      </c>
    </row>
    <row r="11" spans="1:13">
      <c r="A11" t="s">
        <v>6</v>
      </c>
      <c r="B11">
        <v>30.258365631103516</v>
      </c>
      <c r="C11">
        <f>2^(-B11)</f>
        <v>7.7861779526273153E-10</v>
      </c>
      <c r="D11">
        <f>C11/C12</f>
        <v>0.74375277438638054</v>
      </c>
      <c r="I11" t="s">
        <v>6</v>
      </c>
      <c r="J11">
        <v>28.099565505981445</v>
      </c>
      <c r="K11">
        <f>2^(-J11)</f>
        <v>3.4768657156034186E-9</v>
      </c>
      <c r="L11">
        <f>K11/K12</f>
        <v>1.3138605681800637</v>
      </c>
    </row>
    <row r="12" spans="1:13">
      <c r="A12" t="s">
        <v>7</v>
      </c>
      <c r="B12">
        <v>29.831260681152344</v>
      </c>
      <c r="C12">
        <f>2^(-B12)</f>
        <v>1.0468771641290558E-9</v>
      </c>
      <c r="I12" t="s">
        <v>7</v>
      </c>
      <c r="J12">
        <v>28.493377685546875</v>
      </c>
      <c r="K12">
        <f>2^(-J12)</f>
        <v>2.6462973315498091E-9</v>
      </c>
    </row>
    <row r="15" spans="1:13" ht="15.6">
      <c r="A15" s="1" t="s">
        <v>26</v>
      </c>
      <c r="B15" t="s">
        <v>0</v>
      </c>
      <c r="C15" t="s">
        <v>1</v>
      </c>
      <c r="D15" t="s">
        <v>2</v>
      </c>
      <c r="E15" s="1" t="s">
        <v>3</v>
      </c>
      <c r="I15" s="4" t="s">
        <v>12</v>
      </c>
      <c r="J15" t="s">
        <v>0</v>
      </c>
      <c r="K15" t="s">
        <v>1</v>
      </c>
      <c r="L15" t="s">
        <v>2</v>
      </c>
      <c r="M15" s="5" t="s">
        <v>3</v>
      </c>
    </row>
    <row r="16" spans="1:13">
      <c r="A16" t="s">
        <v>4</v>
      </c>
      <c r="B16" s="3">
        <v>36.414726257324219</v>
      </c>
      <c r="C16">
        <f>2^(-B16)</f>
        <v>1.091629120953559E-11</v>
      </c>
      <c r="D16">
        <f>C16/C17</f>
        <v>6.7801912927391544E-2</v>
      </c>
      <c r="E16" s="2">
        <f>D16/D18</f>
        <v>6.8080724385884722E-2</v>
      </c>
      <c r="I16" t="s">
        <v>4</v>
      </c>
      <c r="J16">
        <v>34.067314147949219</v>
      </c>
      <c r="K16">
        <f>2^(-J16)</f>
        <v>5.5554158014336172E-11</v>
      </c>
      <c r="L16">
        <f>K16/K17</f>
        <v>0.21538651714746129</v>
      </c>
      <c r="M16" s="2">
        <f>L16/L18</f>
        <v>0.18104736526481471</v>
      </c>
    </row>
    <row r="17" spans="1:13">
      <c r="A17" t="s">
        <v>5</v>
      </c>
      <c r="B17">
        <v>32.532196044921875</v>
      </c>
      <c r="C17">
        <f>2^(-B17)</f>
        <v>1.6100270240495646E-10</v>
      </c>
      <c r="I17" t="s">
        <v>5</v>
      </c>
      <c r="J17">
        <v>31.852313995361328</v>
      </c>
      <c r="K17">
        <f>2^(-J17)</f>
        <v>2.5792774195007671E-10</v>
      </c>
    </row>
    <row r="18" spans="1:13">
      <c r="A18" t="s">
        <v>6</v>
      </c>
      <c r="B18">
        <v>29.720909118652344</v>
      </c>
      <c r="C18">
        <f>2^(-B18)</f>
        <v>1.1300947487654592E-9</v>
      </c>
      <c r="D18">
        <f>C18/C19</f>
        <v>0.99590469312704633</v>
      </c>
      <c r="I18" t="s">
        <v>6</v>
      </c>
      <c r="J18">
        <v>28.793411254882813</v>
      </c>
      <c r="K18">
        <f>2^(-J18)</f>
        <v>2.1494113348832192E-9</v>
      </c>
      <c r="L18">
        <f>K18/K19</f>
        <v>1.189669437234943</v>
      </c>
    </row>
    <row r="19" spans="1:13">
      <c r="A19" t="s">
        <v>7</v>
      </c>
      <c r="B19">
        <v>29.714988708496094</v>
      </c>
      <c r="C19">
        <f>2^(-B19)</f>
        <v>1.1347418649239104E-9</v>
      </c>
      <c r="I19" t="s">
        <v>7</v>
      </c>
      <c r="J19">
        <v>29.043972015380859</v>
      </c>
      <c r="K19">
        <f>2^(-J19)</f>
        <v>1.8067298928674929E-9</v>
      </c>
    </row>
    <row r="21" spans="1:13">
      <c r="A21" s="4" t="s">
        <v>8</v>
      </c>
      <c r="B21" t="s">
        <v>0</v>
      </c>
      <c r="C21" t="s">
        <v>1</v>
      </c>
      <c r="D21" t="s">
        <v>2</v>
      </c>
      <c r="E21" s="5" t="s">
        <v>3</v>
      </c>
      <c r="I21" s="4" t="s">
        <v>17</v>
      </c>
      <c r="J21" t="s">
        <v>0</v>
      </c>
      <c r="K21" t="s">
        <v>1</v>
      </c>
      <c r="L21" t="s">
        <v>2</v>
      </c>
      <c r="M21" s="5" t="s">
        <v>3</v>
      </c>
    </row>
    <row r="22" spans="1:13">
      <c r="A22" t="s">
        <v>4</v>
      </c>
      <c r="B22">
        <v>34.406414031982422</v>
      </c>
      <c r="C22">
        <f>2^(-B22)</f>
        <v>4.3917472005957674E-11</v>
      </c>
      <c r="D22">
        <f>C22/C23</f>
        <v>0.17867662584265628</v>
      </c>
      <c r="E22" s="2">
        <f>D22/D24</f>
        <v>0.11294878777216175</v>
      </c>
      <c r="I22" t="s">
        <v>4</v>
      </c>
      <c r="J22">
        <v>33.01092529296875</v>
      </c>
      <c r="K22">
        <f>2^(-J22)</f>
        <v>1.1553705735835867E-10</v>
      </c>
      <c r="L22">
        <f>K22/K23</f>
        <v>0.67203357835992217</v>
      </c>
      <c r="M22" s="2">
        <f>L22/L24</f>
        <v>0.68885792458974893</v>
      </c>
    </row>
    <row r="23" spans="1:13">
      <c r="A23" t="s">
        <v>5</v>
      </c>
      <c r="B23">
        <v>31.921836853027344</v>
      </c>
      <c r="C23">
        <f>2^(-B23)</f>
        <v>2.4579304539045676E-10</v>
      </c>
      <c r="I23" t="s">
        <v>5</v>
      </c>
      <c r="J23">
        <v>32.437530517578097</v>
      </c>
      <c r="K23">
        <f>2^(-J23)</f>
        <v>1.7192155433709636E-10</v>
      </c>
    </row>
    <row r="24" spans="1:13">
      <c r="A24" t="s">
        <v>6</v>
      </c>
      <c r="B24">
        <v>28.296485900878906</v>
      </c>
      <c r="C24">
        <f>2^(-B24)</f>
        <v>3.0332553477703931E-9</v>
      </c>
      <c r="D24">
        <f>C24/C25</f>
        <v>1.5819260159133319</v>
      </c>
      <c r="I24" t="s">
        <v>6</v>
      </c>
      <c r="J24">
        <v>29.858333587646484</v>
      </c>
      <c r="K24">
        <f>2^(-J24)</f>
        <v>1.0274151598097066E-9</v>
      </c>
      <c r="L24">
        <f>K24/K25</f>
        <v>0.97557646413105203</v>
      </c>
    </row>
    <row r="25" spans="1:13">
      <c r="A25" t="s">
        <v>7</v>
      </c>
      <c r="B25">
        <v>28.958168029785156</v>
      </c>
      <c r="C25">
        <f>2^(-B25)</f>
        <v>1.9174445057843807E-9</v>
      </c>
      <c r="I25" t="s">
        <v>7</v>
      </c>
      <c r="J25">
        <v>29.8226604461669</v>
      </c>
      <c r="K25">
        <f>2^(-J25)</f>
        <v>1.0531364763138555E-9</v>
      </c>
    </row>
    <row r="27" spans="1:13">
      <c r="A27" s="4" t="s">
        <v>9</v>
      </c>
      <c r="B27" t="s">
        <v>0</v>
      </c>
      <c r="C27" t="s">
        <v>1</v>
      </c>
      <c r="D27" t="s">
        <v>2</v>
      </c>
      <c r="E27" s="5" t="s">
        <v>3</v>
      </c>
      <c r="I27" s="4" t="s">
        <v>14</v>
      </c>
      <c r="J27" t="s">
        <v>0</v>
      </c>
      <c r="K27" t="s">
        <v>1</v>
      </c>
      <c r="L27" t="s">
        <v>2</v>
      </c>
      <c r="M27" s="5" t="s">
        <v>3</v>
      </c>
    </row>
    <row r="28" spans="1:13">
      <c r="A28" t="s">
        <v>4</v>
      </c>
      <c r="B28" s="3">
        <v>33.194313049316406</v>
      </c>
      <c r="C28">
        <f>2^(-B28)</f>
        <v>1.0174570530941983E-10</v>
      </c>
      <c r="D28">
        <f>C28/C29</f>
        <v>0.2113549814241617</v>
      </c>
      <c r="E28" s="2">
        <f>D28/D30</f>
        <v>0.18916177500090534</v>
      </c>
      <c r="I28" t="s">
        <v>4</v>
      </c>
      <c r="J28" s="3">
        <v>33.810150146484375</v>
      </c>
      <c r="K28">
        <f>2^(-J28)</f>
        <v>6.6394277303799008E-11</v>
      </c>
      <c r="L28">
        <f>K28/K29</f>
        <v>0.64223943890220536</v>
      </c>
      <c r="M28" s="2">
        <f>L28/L30</f>
        <v>0.36792015088836222</v>
      </c>
    </row>
    <row r="29" spans="1:13">
      <c r="A29" t="s">
        <v>5</v>
      </c>
      <c r="B29">
        <v>30.952053070068359</v>
      </c>
      <c r="C29">
        <f>2^(-B29)</f>
        <v>4.8139724279897407E-10</v>
      </c>
      <c r="I29" t="s">
        <v>5</v>
      </c>
      <c r="J29" s="3">
        <v>33.171333312988281</v>
      </c>
      <c r="K29">
        <f>2^(-J29)</f>
        <v>1.0337932129687998E-10</v>
      </c>
    </row>
    <row r="30" spans="1:13">
      <c r="A30" t="s">
        <v>6</v>
      </c>
      <c r="B30">
        <v>27.970943450927734</v>
      </c>
      <c r="C30">
        <f>2^(-B30)</f>
        <v>3.8010800359418333E-9</v>
      </c>
      <c r="D30">
        <f>C30/C31</f>
        <v>1.11732394889586</v>
      </c>
      <c r="I30" t="s">
        <v>6</v>
      </c>
      <c r="J30">
        <v>29.754482269287109</v>
      </c>
      <c r="K30">
        <f>2^(-J30)</f>
        <v>1.10409980071683E-9</v>
      </c>
      <c r="L30">
        <f>K30/K31</f>
        <v>1.7455946279416472</v>
      </c>
    </row>
    <row r="31" spans="1:13">
      <c r="A31" t="s">
        <v>7</v>
      </c>
      <c r="B31">
        <v>28.130990982055664</v>
      </c>
      <c r="C31">
        <f>2^(-B31)</f>
        <v>3.4019498460567884E-9</v>
      </c>
      <c r="I31" t="s">
        <v>7</v>
      </c>
      <c r="J31">
        <v>30.558200836181641</v>
      </c>
      <c r="K31">
        <f>2^(-J31)</f>
        <v>6.3250641531748492E-10</v>
      </c>
    </row>
    <row r="33" spans="1:13">
      <c r="I33" s="4" t="s">
        <v>15</v>
      </c>
      <c r="J33" t="s">
        <v>0</v>
      </c>
      <c r="K33" t="s">
        <v>1</v>
      </c>
      <c r="L33" t="s">
        <v>2</v>
      </c>
      <c r="M33" s="5" t="s">
        <v>3</v>
      </c>
    </row>
    <row r="34" spans="1:13">
      <c r="A34" s="5" t="s">
        <v>18</v>
      </c>
      <c r="B34" t="s">
        <v>0</v>
      </c>
      <c r="C34" t="s">
        <v>1</v>
      </c>
      <c r="D34" t="s">
        <v>2</v>
      </c>
      <c r="E34" s="5" t="s">
        <v>3</v>
      </c>
      <c r="I34" t="s">
        <v>4</v>
      </c>
      <c r="J34">
        <v>34.331489562988281</v>
      </c>
      <c r="K34">
        <f>2^(-J34)</f>
        <v>4.6258531921335928E-11</v>
      </c>
      <c r="L34">
        <f>K34/K35</f>
        <v>0.45196840313144671</v>
      </c>
      <c r="M34" s="2">
        <f>L34/L36</f>
        <v>0.277170143503291</v>
      </c>
    </row>
    <row r="35" spans="1:13">
      <c r="A35" t="s">
        <v>4</v>
      </c>
      <c r="B35" s="3">
        <v>35.967853546142578</v>
      </c>
      <c r="C35">
        <f>2^(-B35)</f>
        <v>1.4879803737395376E-11</v>
      </c>
      <c r="D35">
        <f>C35/C36</f>
        <v>0.1184576342935468</v>
      </c>
      <c r="E35" s="2">
        <f>D35/D37</f>
        <v>0.1998506814616012</v>
      </c>
      <c r="I35" t="s">
        <v>5</v>
      </c>
      <c r="J35" s="3">
        <v>33.185783386230469</v>
      </c>
      <c r="K35">
        <f>2^(-J35)</f>
        <v>1.0234903944796886E-10</v>
      </c>
    </row>
    <row r="36" spans="1:13">
      <c r="A36" t="s">
        <v>5</v>
      </c>
      <c r="B36">
        <v>32.890296630859297</v>
      </c>
      <c r="C36">
        <f>2^(-B36)</f>
        <v>1.2561287270453265E-10</v>
      </c>
      <c r="I36" t="s">
        <v>6</v>
      </c>
      <c r="J36">
        <v>29.749992370605469</v>
      </c>
      <c r="K36">
        <f>2^(-J36)</f>
        <v>1.1075412890830829E-9</v>
      </c>
      <c r="L36">
        <f>K36/K37</f>
        <v>1.6306532782311751</v>
      </c>
    </row>
    <row r="37" spans="1:13">
      <c r="A37" t="s">
        <v>6</v>
      </c>
      <c r="B37" s="3">
        <v>28.988896636962799</v>
      </c>
      <c r="C37">
        <f>2^(-B37)</f>
        <v>1.8770358658476745E-9</v>
      </c>
      <c r="D37">
        <f>C37/C38</f>
        <v>0.59273069987658233</v>
      </c>
      <c r="I37" t="s">
        <v>7</v>
      </c>
      <c r="J37">
        <v>30.455442428588867</v>
      </c>
      <c r="K37">
        <f>2^(-J37)</f>
        <v>6.7920097047514016E-10</v>
      </c>
    </row>
    <row r="38" spans="1:13">
      <c r="A38" t="s">
        <v>7</v>
      </c>
      <c r="B38">
        <v>28.234345324421</v>
      </c>
      <c r="C38">
        <f>2^(-B38)</f>
        <v>3.1667599910693147E-9</v>
      </c>
    </row>
    <row r="39" spans="1:13">
      <c r="I39" s="4" t="s">
        <v>16</v>
      </c>
      <c r="J39" t="s">
        <v>0</v>
      </c>
      <c r="K39" t="s">
        <v>1</v>
      </c>
      <c r="L39" t="s">
        <v>2</v>
      </c>
      <c r="M39" s="5" t="s">
        <v>3</v>
      </c>
    </row>
    <row r="40" spans="1:13">
      <c r="A40" s="4" t="s">
        <v>19</v>
      </c>
      <c r="B40" t="s">
        <v>0</v>
      </c>
      <c r="C40" t="s">
        <v>1</v>
      </c>
      <c r="D40" t="s">
        <v>2</v>
      </c>
      <c r="E40" s="5" t="s">
        <v>3</v>
      </c>
      <c r="I40" t="s">
        <v>4</v>
      </c>
      <c r="J40">
        <v>34.43719482421875</v>
      </c>
      <c r="K40">
        <f>2^(-J40)</f>
        <v>4.2990390635551031E-11</v>
      </c>
      <c r="L40">
        <f>K40/K41</f>
        <v>0.46654166062294344</v>
      </c>
      <c r="M40" s="2">
        <f>L40/L42</f>
        <v>0.28220811724964284</v>
      </c>
    </row>
    <row r="41" spans="1:13">
      <c r="A41" t="s">
        <v>4</v>
      </c>
      <c r="B41">
        <v>35.932322234562299</v>
      </c>
      <c r="C41">
        <f>2^(-B41)</f>
        <v>1.5250819938548569E-11</v>
      </c>
      <c r="D41">
        <f>C41/C42</f>
        <v>3.2964687185149458E-2</v>
      </c>
      <c r="E41" s="2">
        <f>D41/D43</f>
        <v>2.8470701476771058E-2</v>
      </c>
      <c r="I41" t="s">
        <v>5</v>
      </c>
      <c r="J41" s="6">
        <v>33.337272644042969</v>
      </c>
      <c r="K41">
        <f>2^(-J41)</f>
        <v>9.2146949059487407E-11</v>
      </c>
    </row>
    <row r="42" spans="1:13">
      <c r="A42" t="s">
        <v>5</v>
      </c>
      <c r="B42" s="3">
        <v>31.009387435912998</v>
      </c>
      <c r="C42">
        <f t="shared" ref="C42:C44" si="0">2^(-B42)</f>
        <v>4.6264112420939459E-10</v>
      </c>
      <c r="I42" t="s">
        <v>6</v>
      </c>
      <c r="J42">
        <v>30.232883453369141</v>
      </c>
      <c r="K42">
        <f>2^(-J42)</f>
        <v>7.9249261732380841E-10</v>
      </c>
      <c r="L42">
        <f>K42/K43</f>
        <v>1.6531829954779016</v>
      </c>
    </row>
    <row r="43" spans="1:13">
      <c r="A43" t="s">
        <v>6</v>
      </c>
      <c r="B43" s="3">
        <v>28.342232556313999</v>
      </c>
      <c r="C43">
        <f t="shared" si="0"/>
        <v>2.9385822870640478E-9</v>
      </c>
      <c r="D43">
        <f>C43/C44</f>
        <v>1.1578459776287913</v>
      </c>
      <c r="I43" t="s">
        <v>7</v>
      </c>
      <c r="J43">
        <v>30.9581298828125</v>
      </c>
      <c r="K43">
        <f>2^(-J43)</f>
        <v>4.7937380162485574E-10</v>
      </c>
    </row>
    <row r="44" spans="1:13">
      <c r="A44" t="s">
        <v>7</v>
      </c>
      <c r="B44">
        <v>28.553675908009001</v>
      </c>
      <c r="C44">
        <f t="shared" si="0"/>
        <v>2.5379733952888213E-9</v>
      </c>
    </row>
    <row r="45" spans="1:13" ht="15.6">
      <c r="A45" s="4"/>
      <c r="E45" s="5"/>
      <c r="I45" s="1" t="s">
        <v>24</v>
      </c>
      <c r="J45" t="s">
        <v>0</v>
      </c>
      <c r="K45" t="s">
        <v>1</v>
      </c>
      <c r="L45" t="s">
        <v>2</v>
      </c>
      <c r="M45" s="1" t="s">
        <v>3</v>
      </c>
    </row>
    <row r="46" spans="1:13">
      <c r="E46" s="8"/>
      <c r="I46" t="s">
        <v>4</v>
      </c>
      <c r="J46">
        <v>32.2415771484375</v>
      </c>
      <c r="K46">
        <f>2^(-J46)</f>
        <v>1.969328521655304E-10</v>
      </c>
      <c r="L46">
        <f>K46/K47</f>
        <v>0.31814984422359482</v>
      </c>
      <c r="M46" s="2">
        <f>L46/L48</f>
        <v>0.27517185968400021</v>
      </c>
    </row>
    <row r="47" spans="1:13">
      <c r="I47" t="s">
        <v>5</v>
      </c>
      <c r="J47">
        <v>30.58935546875</v>
      </c>
      <c r="K47">
        <f>2^(-J47)</f>
        <v>6.1899402354296466E-10</v>
      </c>
    </row>
    <row r="48" spans="1:13">
      <c r="I48" t="s">
        <v>6</v>
      </c>
      <c r="J48">
        <v>28.960300445556641</v>
      </c>
      <c r="K48">
        <f>2^(-J48)</f>
        <v>1.914612466785758E-9</v>
      </c>
      <c r="L48">
        <f>K48/K49</f>
        <v>1.1561859726098058</v>
      </c>
    </row>
    <row r="49" spans="1:13">
      <c r="I49" t="s">
        <v>7</v>
      </c>
      <c r="J49">
        <v>29.169673919677734</v>
      </c>
      <c r="K49">
        <f>2^(-J49)</f>
        <v>1.6559727519129042E-9</v>
      </c>
    </row>
    <row r="51" spans="1:13">
      <c r="A51" s="4"/>
      <c r="E51" s="5"/>
    </row>
    <row r="52" spans="1:13" ht="15.6">
      <c r="B52" s="3"/>
      <c r="E52" s="2"/>
      <c r="I52" s="1" t="s">
        <v>23</v>
      </c>
      <c r="J52" t="s">
        <v>0</v>
      </c>
      <c r="K52" t="s">
        <v>1</v>
      </c>
      <c r="L52" t="s">
        <v>2</v>
      </c>
      <c r="M52" s="1" t="s">
        <v>3</v>
      </c>
    </row>
    <row r="53" spans="1:13">
      <c r="I53" t="s">
        <v>4</v>
      </c>
      <c r="J53">
        <v>34.248542785644531</v>
      </c>
      <c r="K53">
        <f>2^(-J53)</f>
        <v>4.8996077592427294E-11</v>
      </c>
      <c r="L53">
        <f>K53/K54</f>
        <v>0.10932476280513681</v>
      </c>
      <c r="M53">
        <f>L53/L55</f>
        <v>9.6293159002995801E-2</v>
      </c>
    </row>
    <row r="54" spans="1:13">
      <c r="I54" t="s">
        <v>5</v>
      </c>
      <c r="J54">
        <v>31.055234909057617</v>
      </c>
      <c r="K54">
        <f>2^(-J54)</f>
        <v>4.481699876153322E-10</v>
      </c>
    </row>
    <row r="55" spans="1:13">
      <c r="I55" t="s">
        <v>6</v>
      </c>
      <c r="J55">
        <v>29.146448135375977</v>
      </c>
      <c r="K55">
        <f>2^(-J55)</f>
        <v>1.6828478188543654E-9</v>
      </c>
      <c r="L55">
        <f>K55/K56</f>
        <v>1.1353326024098511</v>
      </c>
    </row>
    <row r="56" spans="1:13">
      <c r="I56" t="s">
        <v>7</v>
      </c>
      <c r="J56">
        <v>29.329563140869141</v>
      </c>
      <c r="K56">
        <f>2^(-J56)</f>
        <v>1.4822509415147257E-9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CCBAF-3AC7-4AA4-BE35-93E8937870C9}">
  <dimension ref="A1:O57"/>
  <sheetViews>
    <sheetView tabSelected="1" zoomScale="66" zoomScaleNormal="66" workbookViewId="0">
      <selection activeCell="R20" sqref="R20"/>
    </sheetView>
  </sheetViews>
  <sheetFormatPr baseColWidth="10" defaultRowHeight="14.4"/>
  <cols>
    <col min="1" max="1" width="27.5546875" customWidth="1"/>
    <col min="3" max="3" width="11.77734375" bestFit="1" customWidth="1"/>
    <col min="8" max="8" width="19.21875" customWidth="1"/>
    <col min="10" max="10" width="11.77734375" bestFit="1" customWidth="1"/>
  </cols>
  <sheetData>
    <row r="1" spans="1:12" ht="15.6">
      <c r="A1" s="1" t="s">
        <v>25</v>
      </c>
      <c r="B1" t="s">
        <v>0</v>
      </c>
      <c r="C1" t="s">
        <v>1</v>
      </c>
      <c r="D1" t="s">
        <v>2</v>
      </c>
      <c r="E1" s="1" t="s">
        <v>3</v>
      </c>
      <c r="H1" t="s">
        <v>10</v>
      </c>
    </row>
    <row r="2" spans="1:12">
      <c r="A2" t="s">
        <v>4</v>
      </c>
      <c r="B2">
        <v>34.689476536478502</v>
      </c>
      <c r="C2">
        <f>2^(-B2)</f>
        <v>3.6093336346769695E-11</v>
      </c>
      <c r="D2">
        <f>C2/C3</f>
        <v>9.1913243626525323E-2</v>
      </c>
      <c r="E2" s="2">
        <f>D2/D4</f>
        <v>0.1614859187075155</v>
      </c>
      <c r="H2" s="5" t="s">
        <v>11</v>
      </c>
      <c r="I2" t="s">
        <v>0</v>
      </c>
      <c r="J2" t="s">
        <v>1</v>
      </c>
      <c r="K2" t="s">
        <v>2</v>
      </c>
      <c r="L2" s="5" t="s">
        <v>3</v>
      </c>
    </row>
    <row r="3" spans="1:12">
      <c r="A3" t="s">
        <v>5</v>
      </c>
      <c r="B3">
        <v>31.245893098726601</v>
      </c>
      <c r="C3">
        <f>2^(-B3)</f>
        <v>3.9268918082609683E-10</v>
      </c>
      <c r="H3" t="s">
        <v>20</v>
      </c>
      <c r="I3">
        <v>35.217371263833599</v>
      </c>
      <c r="J3">
        <f>2^(-I3)</f>
        <v>2.5033114231731286E-11</v>
      </c>
      <c r="K3">
        <f>J3/J4</f>
        <v>0.10670964973460664</v>
      </c>
      <c r="L3" s="2">
        <f>K3/K5</f>
        <v>0.11950549726141753</v>
      </c>
    </row>
    <row r="4" spans="1:12">
      <c r="A4" t="s">
        <v>6</v>
      </c>
      <c r="B4">
        <v>31.035462789302301</v>
      </c>
      <c r="C4">
        <f>2^(-B4)</f>
        <v>4.5435443448182438E-10</v>
      </c>
      <c r="D4">
        <f>C4/C5</f>
        <v>0.56917187803228386</v>
      </c>
      <c r="H4" t="s">
        <v>21</v>
      </c>
      <c r="I4">
        <v>31.989133813663202</v>
      </c>
      <c r="J4">
        <f>2^(-I4)</f>
        <v>2.3459091369890312E-10</v>
      </c>
    </row>
    <row r="5" spans="1:12">
      <c r="A5" t="s">
        <v>7</v>
      </c>
      <c r="B5">
        <v>30.2223990765435</v>
      </c>
      <c r="C5">
        <f>2^(-B5)</f>
        <v>7.9827281005624992E-10</v>
      </c>
      <c r="H5" t="s">
        <v>22</v>
      </c>
      <c r="I5">
        <v>30.254276728163799</v>
      </c>
      <c r="J5">
        <f>2^(-I5)</f>
        <v>7.8082769298614407E-10</v>
      </c>
      <c r="K5">
        <f>J5/J6</f>
        <v>0.89292670362418514</v>
      </c>
    </row>
    <row r="6" spans="1:12">
      <c r="H6" t="s">
        <v>7</v>
      </c>
      <c r="I6">
        <v>30.090890389073301</v>
      </c>
      <c r="J6">
        <f>2^(-I6)</f>
        <v>8.7445888874970721E-10</v>
      </c>
    </row>
    <row r="8" spans="1:12" ht="15.6">
      <c r="A8" s="1" t="s">
        <v>27</v>
      </c>
      <c r="B8" t="s">
        <v>0</v>
      </c>
      <c r="C8" t="s">
        <v>1</v>
      </c>
      <c r="D8" t="s">
        <v>2</v>
      </c>
      <c r="E8" s="1" t="s">
        <v>3</v>
      </c>
      <c r="H8" s="4" t="s">
        <v>13</v>
      </c>
      <c r="I8" t="s">
        <v>0</v>
      </c>
      <c r="J8" t="s">
        <v>1</v>
      </c>
      <c r="K8" t="s">
        <v>2</v>
      </c>
      <c r="L8" s="5" t="s">
        <v>3</v>
      </c>
    </row>
    <row r="9" spans="1:12">
      <c r="A9" t="s">
        <v>4</v>
      </c>
      <c r="B9">
        <v>35.987657890765</v>
      </c>
      <c r="C9">
        <f>2^(-B9)</f>
        <v>1.4676939404073737E-11</v>
      </c>
      <c r="D9">
        <f>C9/C10</f>
        <v>0.10873235511140822</v>
      </c>
      <c r="E9" s="2">
        <f>D9/D11</f>
        <v>6.3458706209599619E-2</v>
      </c>
      <c r="H9" t="s">
        <v>20</v>
      </c>
      <c r="I9">
        <v>34.123133576373398</v>
      </c>
      <c r="J9">
        <f>2^(-I9)</f>
        <v>5.3445758810496251E-11</v>
      </c>
      <c r="K9">
        <f>J9/J10</f>
        <v>0.432627970657393</v>
      </c>
      <c r="L9" s="2">
        <f>K9/K11</f>
        <v>0.37131153279819018</v>
      </c>
    </row>
    <row r="10" spans="1:12">
      <c r="A10" t="s">
        <v>5</v>
      </c>
      <c r="B10">
        <v>32.7865110979089</v>
      </c>
      <c r="C10">
        <f>2^(-B10)</f>
        <v>1.3498226345815469E-10</v>
      </c>
      <c r="H10" t="s">
        <v>21</v>
      </c>
      <c r="I10">
        <v>32.914332424234402</v>
      </c>
      <c r="J10">
        <f>2^(-I10)</f>
        <v>1.2353745581748585E-10</v>
      </c>
    </row>
    <row r="11" spans="1:12">
      <c r="A11" t="s">
        <v>6</v>
      </c>
      <c r="B11">
        <v>30.988543278965398</v>
      </c>
      <c r="C11">
        <f>2^(-B11)</f>
        <v>4.6937391571469932E-10</v>
      </c>
      <c r="D11">
        <f>C11/C12</f>
        <v>1.7134347925763398</v>
      </c>
      <c r="H11" t="s">
        <v>22</v>
      </c>
      <c r="I11">
        <v>29.091831920839201</v>
      </c>
      <c r="J11">
        <f>2^(-I11)</f>
        <v>1.7477767709862967E-9</v>
      </c>
      <c r="K11">
        <f>J11/J12</f>
        <v>1.1651347519349167</v>
      </c>
    </row>
    <row r="12" spans="1:12">
      <c r="A12" t="s">
        <v>7</v>
      </c>
      <c r="B12">
        <v>31.765434567865501</v>
      </c>
      <c r="C12">
        <f>2^(-B12)</f>
        <v>2.7393742542658624E-10</v>
      </c>
      <c r="H12" t="s">
        <v>7</v>
      </c>
      <c r="I12">
        <v>29.312328738127299</v>
      </c>
      <c r="J12">
        <f>2^(-I12)</f>
        <v>1.5000640639065978E-9</v>
      </c>
    </row>
    <row r="14" spans="1:12">
      <c r="H14" s="4" t="s">
        <v>12</v>
      </c>
      <c r="I14" t="s">
        <v>0</v>
      </c>
      <c r="J14" t="s">
        <v>1</v>
      </c>
      <c r="K14" t="s">
        <v>2</v>
      </c>
      <c r="L14" s="5" t="s">
        <v>3</v>
      </c>
    </row>
    <row r="15" spans="1:12" ht="15.6">
      <c r="A15" s="1" t="s">
        <v>26</v>
      </c>
      <c r="B15" t="s">
        <v>0</v>
      </c>
      <c r="C15" t="s">
        <v>1</v>
      </c>
      <c r="D15" t="s">
        <v>2</v>
      </c>
      <c r="E15" s="1" t="s">
        <v>3</v>
      </c>
      <c r="H15" t="s">
        <v>20</v>
      </c>
      <c r="I15">
        <v>33.823787382727303</v>
      </c>
      <c r="J15">
        <f>2^(-I15)</f>
        <v>6.5769634873518564E-11</v>
      </c>
      <c r="K15">
        <f>J15/J16</f>
        <v>0.43575159598985758</v>
      </c>
      <c r="L15" s="2">
        <f>K15/K17</f>
        <v>0.34339362166642262</v>
      </c>
    </row>
    <row r="16" spans="1:12">
      <c r="A16" t="s">
        <v>4</v>
      </c>
      <c r="B16" s="3">
        <v>35.000990843257597</v>
      </c>
      <c r="C16">
        <f>2^(-B16)</f>
        <v>2.9083848802340837E-11</v>
      </c>
      <c r="D16">
        <f>C16/C17</f>
        <v>0.12970718790064009</v>
      </c>
      <c r="E16" s="2">
        <f>D16/D18</f>
        <v>0.13700637428517137</v>
      </c>
      <c r="H16" t="s">
        <v>21</v>
      </c>
      <c r="I16">
        <v>32.625365236235503</v>
      </c>
      <c r="J16">
        <f>2^(-I16)</f>
        <v>1.509337785077198E-10</v>
      </c>
    </row>
    <row r="17" spans="1:12">
      <c r="A17" t="s">
        <v>5</v>
      </c>
      <c r="B17">
        <v>32.054321179087601</v>
      </c>
      <c r="C17">
        <f>2^(-B17)</f>
        <v>2.2422696284665433E-10</v>
      </c>
      <c r="H17" t="s">
        <v>22</v>
      </c>
      <c r="I17">
        <v>29.231232131233298</v>
      </c>
      <c r="J17">
        <f>2^(-I17)</f>
        <v>1.5868004621249905E-9</v>
      </c>
      <c r="K17">
        <f>J17/J18</f>
        <v>1.2689565807170198</v>
      </c>
    </row>
    <row r="18" spans="1:12">
      <c r="A18" t="s">
        <v>6</v>
      </c>
      <c r="B18">
        <v>31.067548907654299</v>
      </c>
      <c r="C18">
        <f>2^(-B18)</f>
        <v>4.4436095047205491E-10</v>
      </c>
      <c r="D18">
        <f>C18/C19</f>
        <v>0.94672374608397103</v>
      </c>
      <c r="H18" t="s">
        <v>7</v>
      </c>
      <c r="I18">
        <v>29.574874837247702</v>
      </c>
      <c r="J18">
        <f>2^(-I18)</f>
        <v>1.2504765617972318E-9</v>
      </c>
    </row>
    <row r="19" spans="1:12">
      <c r="A19" t="s">
        <v>7</v>
      </c>
      <c r="B19">
        <v>30.9885643215678</v>
      </c>
      <c r="C19">
        <f>2^(-B19)</f>
        <v>4.6936706965480686E-10</v>
      </c>
    </row>
    <row r="20" spans="1:12">
      <c r="H20" s="4" t="s">
        <v>17</v>
      </c>
      <c r="I20" t="s">
        <v>0</v>
      </c>
      <c r="J20" t="s">
        <v>1</v>
      </c>
      <c r="K20" t="s">
        <v>2</v>
      </c>
      <c r="L20" s="5" t="s">
        <v>3</v>
      </c>
    </row>
    <row r="21" spans="1:12">
      <c r="A21" s="4" t="s">
        <v>8</v>
      </c>
      <c r="B21" t="s">
        <v>0</v>
      </c>
      <c r="C21" t="s">
        <v>1</v>
      </c>
      <c r="D21" t="s">
        <v>2</v>
      </c>
      <c r="E21" s="5" t="s">
        <v>3</v>
      </c>
      <c r="H21" t="s">
        <v>20</v>
      </c>
      <c r="I21">
        <v>35.723683637686399</v>
      </c>
      <c r="J21">
        <f>2^(-I21)</f>
        <v>1.762380461702588E-11</v>
      </c>
      <c r="K21">
        <f>J21/J22</f>
        <v>0.23385545700488944</v>
      </c>
      <c r="L21" s="2">
        <f>K21/K23</f>
        <v>0.47187539117207561</v>
      </c>
    </row>
    <row r="22" spans="1:12">
      <c r="A22" t="s">
        <v>4</v>
      </c>
      <c r="B22">
        <v>35.889076545675401</v>
      </c>
      <c r="C22">
        <f>2^(-B22)</f>
        <v>1.5714893533499462E-11</v>
      </c>
      <c r="D22">
        <f>C22/C23</f>
        <v>6.7958602613329519E-2</v>
      </c>
      <c r="E22" s="2">
        <f>D22/D24</f>
        <v>0.14984466478739566</v>
      </c>
      <c r="H22" t="s">
        <v>21</v>
      </c>
      <c r="I22">
        <v>33.627372637162203</v>
      </c>
      <c r="J22">
        <f>2^(-I22)</f>
        <v>7.5361955811265938E-11</v>
      </c>
    </row>
    <row r="23" spans="1:12">
      <c r="A23" t="s">
        <v>5</v>
      </c>
      <c r="B23">
        <v>32.009876543567799</v>
      </c>
      <c r="C23">
        <f>2^(-B23)</f>
        <v>2.31242152268992E-10</v>
      </c>
      <c r="H23" t="s">
        <v>22</v>
      </c>
      <c r="I23">
        <v>31.625325376553299</v>
      </c>
      <c r="J23">
        <f>2^(-I23)</f>
        <v>3.0187589731659035E-10</v>
      </c>
      <c r="K23">
        <f>J23/J24</f>
        <v>0.49558731262510564</v>
      </c>
    </row>
    <row r="24" spans="1:12">
      <c r="A24" t="s">
        <v>6</v>
      </c>
      <c r="B24">
        <v>31.098907654678701</v>
      </c>
      <c r="C24">
        <f>2^(-B24)</f>
        <v>4.3480643567323885E-10</v>
      </c>
      <c r="D24">
        <f>C24/C25</f>
        <v>0.4535270088511415</v>
      </c>
      <c r="H24" t="s">
        <v>7</v>
      </c>
      <c r="I24">
        <v>30.6125365356353</v>
      </c>
      <c r="J24">
        <f>2^(-I24)</f>
        <v>6.0912757374188238E-10</v>
      </c>
    </row>
    <row r="25" spans="1:12">
      <c r="A25" t="s">
        <v>7</v>
      </c>
      <c r="B25">
        <v>29.958168029785099</v>
      </c>
      <c r="C25">
        <f>2^(-B25)</f>
        <v>9.5872225289222591E-10</v>
      </c>
    </row>
    <row r="26" spans="1:12">
      <c r="H26" s="4" t="s">
        <v>14</v>
      </c>
      <c r="I26" t="s">
        <v>0</v>
      </c>
      <c r="J26" t="s">
        <v>1</v>
      </c>
      <c r="K26" t="s">
        <v>2</v>
      </c>
      <c r="L26" s="5" t="s">
        <v>3</v>
      </c>
    </row>
    <row r="27" spans="1:12">
      <c r="A27" s="4" t="s">
        <v>9</v>
      </c>
      <c r="B27" t="s">
        <v>0</v>
      </c>
      <c r="C27" t="s">
        <v>1</v>
      </c>
      <c r="D27" t="s">
        <v>2</v>
      </c>
      <c r="E27" s="5" t="s">
        <v>3</v>
      </c>
      <c r="H27" t="s">
        <v>20</v>
      </c>
      <c r="I27" s="3">
        <v>33.4545435435546</v>
      </c>
      <c r="J27">
        <f>2^(-I27)</f>
        <v>8.4953035629997197E-11</v>
      </c>
      <c r="K27">
        <f>J27/J28</f>
        <v>0.4633043078246879</v>
      </c>
      <c r="L27" s="2">
        <f>K27/K29</f>
        <v>0.18008002930455697</v>
      </c>
    </row>
    <row r="28" spans="1:12">
      <c r="A28" t="s">
        <v>4</v>
      </c>
      <c r="B28" s="3">
        <v>35.9384673897654</v>
      </c>
      <c r="C28">
        <f>2^(-B28)</f>
        <v>1.5185997270712831E-11</v>
      </c>
      <c r="D28">
        <f>C28/C29</f>
        <v>3.1545667321268255E-2</v>
      </c>
      <c r="E28" s="2">
        <f>D28/D30</f>
        <v>8.3046536031806131E-2</v>
      </c>
      <c r="H28" t="s">
        <v>21</v>
      </c>
      <c r="I28" s="3">
        <v>32.3445755453454</v>
      </c>
      <c r="J28">
        <f>2^(-I28)</f>
        <v>1.8336336225507969E-10</v>
      </c>
    </row>
    <row r="29" spans="1:12">
      <c r="A29" t="s">
        <v>5</v>
      </c>
      <c r="B29">
        <v>30.952053070068299</v>
      </c>
      <c r="C29">
        <f>2^(-B29)</f>
        <v>4.8139724279899289E-10</v>
      </c>
      <c r="H29" t="s">
        <v>22</v>
      </c>
      <c r="I29">
        <v>29.213432646543399</v>
      </c>
      <c r="J29">
        <f>2^(-I29)</f>
        <v>1.6064991388250066E-9</v>
      </c>
      <c r="K29">
        <f>J29/J30</f>
        <v>2.572768949527064</v>
      </c>
    </row>
    <row r="30" spans="1:12">
      <c r="A30" t="s">
        <v>6</v>
      </c>
      <c r="B30">
        <v>31.0754324789654</v>
      </c>
      <c r="C30">
        <f>2^(-B30)</f>
        <v>4.4193937341604279E-10</v>
      </c>
      <c r="D30">
        <f>C30/C31</f>
        <v>0.37985530557453384</v>
      </c>
      <c r="H30" t="s">
        <v>7</v>
      </c>
      <c r="I30">
        <v>30.576754546545999</v>
      </c>
      <c r="J30">
        <f>2^(-I30)</f>
        <v>6.2442417890666752E-10</v>
      </c>
    </row>
    <row r="31" spans="1:12">
      <c r="A31" t="s">
        <v>7</v>
      </c>
      <c r="B31">
        <v>29.6789543560987</v>
      </c>
      <c r="C31">
        <f>2^(-B31)</f>
        <v>1.1634413602505995E-9</v>
      </c>
    </row>
    <row r="32" spans="1:12">
      <c r="H32" s="4" t="s">
        <v>15</v>
      </c>
      <c r="I32" t="s">
        <v>0</v>
      </c>
      <c r="J32" t="s">
        <v>1</v>
      </c>
      <c r="K32" t="s">
        <v>2</v>
      </c>
      <c r="L32" s="5" t="s">
        <v>3</v>
      </c>
    </row>
    <row r="33" spans="1:15">
      <c r="H33" t="s">
        <v>20</v>
      </c>
      <c r="I33">
        <v>34.660910309829703</v>
      </c>
      <c r="J33">
        <f>2^(-I33)</f>
        <v>3.6815128418611487E-11</v>
      </c>
      <c r="K33">
        <f>J33/J34</f>
        <v>0.17697327921769562</v>
      </c>
      <c r="L33" s="2">
        <f>K33/K35</f>
        <v>0.5154600580796439</v>
      </c>
    </row>
    <row r="34" spans="1:15" ht="15.6">
      <c r="A34" s="9"/>
      <c r="H34" t="s">
        <v>21</v>
      </c>
      <c r="I34" s="3">
        <v>32.162513762537301</v>
      </c>
      <c r="J34">
        <f>2^(-I34)</f>
        <v>2.080264805023194E-10</v>
      </c>
    </row>
    <row r="35" spans="1:15" ht="15.6">
      <c r="A35" s="5" t="s">
        <v>18</v>
      </c>
      <c r="B35" t="s">
        <v>0</v>
      </c>
      <c r="C35" t="s">
        <v>1</v>
      </c>
      <c r="D35" t="s">
        <v>2</v>
      </c>
      <c r="E35" s="1" t="s">
        <v>3</v>
      </c>
      <c r="H35" t="s">
        <v>22</v>
      </c>
      <c r="I35">
        <v>30.665452414264301</v>
      </c>
      <c r="J35">
        <f>2^(-I35)</f>
        <v>5.8719046223822697E-10</v>
      </c>
      <c r="K35">
        <f>J35/J36</f>
        <v>0.34333073231127331</v>
      </c>
    </row>
    <row r="36" spans="1:15">
      <c r="A36" t="s">
        <v>4</v>
      </c>
      <c r="B36">
        <v>34.657894732456697</v>
      </c>
      <c r="C36">
        <f>2^(-B36)</f>
        <v>3.6892161314656359E-11</v>
      </c>
      <c r="D36">
        <f>C36/C37</f>
        <v>0.13280419389057407</v>
      </c>
      <c r="E36" s="2">
        <f>D36/D38</f>
        <v>0.17591368556245804</v>
      </c>
      <c r="H36" t="s">
        <v>7</v>
      </c>
      <c r="I36">
        <v>29.1231233213521</v>
      </c>
      <c r="J36">
        <f>2^(-I36)</f>
        <v>1.7102764389465246E-9</v>
      </c>
    </row>
    <row r="37" spans="1:15">
      <c r="A37" t="s">
        <v>5</v>
      </c>
      <c r="B37">
        <v>31.745267344567399</v>
      </c>
      <c r="C37">
        <f>2^(-B37)</f>
        <v>2.7779364667545204E-10</v>
      </c>
    </row>
    <row r="38" spans="1:15">
      <c r="A38" t="s">
        <v>6</v>
      </c>
      <c r="B38">
        <v>30.776521342132</v>
      </c>
      <c r="C38">
        <f>2^(-B38)</f>
        <v>5.4368069683684432E-10</v>
      </c>
      <c r="D38">
        <f>C38/C39</f>
        <v>0.75493952313006385</v>
      </c>
      <c r="H38" s="4" t="s">
        <v>16</v>
      </c>
      <c r="I38" t="s">
        <v>0</v>
      </c>
      <c r="J38" t="s">
        <v>1</v>
      </c>
      <c r="K38" t="s">
        <v>2</v>
      </c>
      <c r="L38" s="5" t="s">
        <v>3</v>
      </c>
      <c r="O38" s="7"/>
    </row>
    <row r="39" spans="1:15">
      <c r="A39" t="s">
        <v>7</v>
      </c>
      <c r="B39">
        <v>30.370954324563201</v>
      </c>
      <c r="C39">
        <f>2^(-B39)</f>
        <v>7.2016456971637043E-10</v>
      </c>
      <c r="H39" t="s">
        <v>20</v>
      </c>
      <c r="I39">
        <v>35.762136217366297</v>
      </c>
      <c r="J39">
        <f>2^(-I39)</f>
        <v>1.716027682736277E-11</v>
      </c>
      <c r="K39">
        <f>J39/J40</f>
        <v>0.15703457693487555</v>
      </c>
      <c r="L39" s="2">
        <f>K39/K41</f>
        <v>0.19871398474050125</v>
      </c>
    </row>
    <row r="40" spans="1:15">
      <c r="H40" t="s">
        <v>21</v>
      </c>
      <c r="I40" s="6">
        <v>33.091290378921798</v>
      </c>
      <c r="J40">
        <f>2^(-I40)</f>
        <v>1.0927705962795301E-10</v>
      </c>
    </row>
    <row r="41" spans="1:15">
      <c r="H41" t="s">
        <v>22</v>
      </c>
      <c r="I41">
        <v>30.652376527366599</v>
      </c>
      <c r="J41">
        <f>2^(-I41)</f>
        <v>5.9253666237584502E-10</v>
      </c>
      <c r="K41">
        <f>J41/J42</f>
        <v>0.79025427998912878</v>
      </c>
    </row>
    <row r="42" spans="1:15" ht="15.6">
      <c r="A42" s="4" t="s">
        <v>19</v>
      </c>
      <c r="B42" t="s">
        <v>0</v>
      </c>
      <c r="C42" t="s">
        <v>1</v>
      </c>
      <c r="D42" t="s">
        <v>2</v>
      </c>
      <c r="E42" s="1" t="s">
        <v>3</v>
      </c>
      <c r="H42" t="s">
        <v>7</v>
      </c>
      <c r="I42">
        <v>30.3127653762153</v>
      </c>
      <c r="J42">
        <f>2^(-I42)</f>
        <v>7.4980506576186628E-10</v>
      </c>
    </row>
    <row r="43" spans="1:15">
      <c r="A43" t="s">
        <v>4</v>
      </c>
      <c r="B43">
        <v>35.345627849049301</v>
      </c>
      <c r="C43">
        <f>2^(-B43)</f>
        <v>2.2903708192144277E-11</v>
      </c>
      <c r="D43">
        <f>C43/C44</f>
        <v>0.12594369982947926</v>
      </c>
      <c r="E43" s="2">
        <f>D43/D45</f>
        <v>0.13146620805559864</v>
      </c>
    </row>
    <row r="44" spans="1:15">
      <c r="A44" t="s">
        <v>5</v>
      </c>
      <c r="B44">
        <v>32.356478709087597</v>
      </c>
      <c r="C44">
        <f>2^(-B44)</f>
        <v>1.8185672028973756E-10</v>
      </c>
    </row>
    <row r="45" spans="1:15" ht="15.6">
      <c r="A45" t="s">
        <v>6</v>
      </c>
      <c r="B45">
        <v>30.3425673849876</v>
      </c>
      <c r="C45">
        <f>2^(-B45)</f>
        <v>7.3447509092747779E-10</v>
      </c>
      <c r="D45">
        <f>C45/C46</f>
        <v>0.95799294504802446</v>
      </c>
      <c r="H45" s="9"/>
    </row>
    <row r="46" spans="1:15" ht="15.6">
      <c r="A46" t="s">
        <v>7</v>
      </c>
      <c r="B46">
        <v>30.2806543216549</v>
      </c>
      <c r="C46">
        <f>2^(-B46)</f>
        <v>7.6668110629004508E-10</v>
      </c>
      <c r="H46" s="1" t="s">
        <v>24</v>
      </c>
      <c r="I46" t="s">
        <v>0</v>
      </c>
      <c r="J46" t="s">
        <v>1</v>
      </c>
      <c r="K46" t="s">
        <v>2</v>
      </c>
      <c r="L46" s="1" t="s">
        <v>3</v>
      </c>
    </row>
    <row r="47" spans="1:15">
      <c r="H47" t="s">
        <v>20</v>
      </c>
      <c r="I47">
        <v>32.256237862363598</v>
      </c>
      <c r="J47">
        <f>2^(-I47)</f>
        <v>1.9494174808378696E-10</v>
      </c>
      <c r="K47">
        <f>J47/J48</f>
        <v>0.32899206084566174</v>
      </c>
      <c r="L47" s="2">
        <f>K47/K49</f>
        <v>0.23087048937140983</v>
      </c>
    </row>
    <row r="48" spans="1:15">
      <c r="H48" t="s">
        <v>21</v>
      </c>
      <c r="I48">
        <v>30.6523625371</v>
      </c>
      <c r="J48">
        <f>2^(-I48)</f>
        <v>5.9254240841768805E-10</v>
      </c>
    </row>
    <row r="49" spans="1:12" ht="15.6">
      <c r="A49" s="4"/>
      <c r="E49" s="1"/>
      <c r="H49" t="s">
        <v>22</v>
      </c>
      <c r="I49">
        <v>28.762678368700001</v>
      </c>
      <c r="J49">
        <f>2^(-I49)</f>
        <v>2.1956901589744104E-9</v>
      </c>
      <c r="K49">
        <f>J49/J50</f>
        <v>1.4250069887295129</v>
      </c>
    </row>
    <row r="50" spans="1:12">
      <c r="B50" s="3"/>
      <c r="E50" s="8"/>
      <c r="H50" t="s">
        <v>7</v>
      </c>
      <c r="I50">
        <v>29.273647363472602</v>
      </c>
      <c r="J50">
        <f>2^(-I50)</f>
        <v>1.5408276424889761E-9</v>
      </c>
    </row>
    <row r="53" spans="1:12" ht="15.6">
      <c r="H53" s="1" t="s">
        <v>23</v>
      </c>
      <c r="I53" t="s">
        <v>0</v>
      </c>
      <c r="J53" t="s">
        <v>1</v>
      </c>
      <c r="K53" t="s">
        <v>2</v>
      </c>
      <c r="L53" s="1" t="s">
        <v>3</v>
      </c>
    </row>
    <row r="54" spans="1:12">
      <c r="H54" t="s">
        <v>20</v>
      </c>
      <c r="I54">
        <v>34.6521352173555</v>
      </c>
      <c r="J54">
        <f>2^(-I54)</f>
        <v>3.7039736270902095E-11</v>
      </c>
      <c r="K54">
        <f>J54/J55</f>
        <v>9.414309588983176E-2</v>
      </c>
      <c r="L54" s="2">
        <f>K54/K56</f>
        <v>8.4307188336497044E-2</v>
      </c>
    </row>
    <row r="55" spans="1:12">
      <c r="H55" t="s">
        <v>21</v>
      </c>
      <c r="I55">
        <v>31.243134324324402</v>
      </c>
      <c r="J55">
        <f>2^(-I55)</f>
        <v>3.9344081390999479E-10</v>
      </c>
    </row>
    <row r="56" spans="1:12">
      <c r="H56" t="s">
        <v>22</v>
      </c>
      <c r="I56">
        <v>29.228786776432599</v>
      </c>
      <c r="J56">
        <f>2^(-I56)</f>
        <v>1.5894923550091704E-9</v>
      </c>
      <c r="K56">
        <f>J56/J57</f>
        <v>1.1166674840830471</v>
      </c>
    </row>
    <row r="57" spans="1:12">
      <c r="H57" t="s">
        <v>7</v>
      </c>
      <c r="I57">
        <v>29.387986427355401</v>
      </c>
      <c r="J57">
        <f>2^(-I57)</f>
        <v>1.4234249475925094E-9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d82c51-8ff3-40fa-a3be-8de8afef80a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7D5E73EF06684380DFFB9C3605E659" ma:contentTypeVersion="18" ma:contentTypeDescription="Crear nuevo documento." ma:contentTypeScope="" ma:versionID="22bfec4e164ec2a566fe34dc41ec3ff1">
  <xsd:schema xmlns:xsd="http://www.w3.org/2001/XMLSchema" xmlns:xs="http://www.w3.org/2001/XMLSchema" xmlns:p="http://schemas.microsoft.com/office/2006/metadata/properties" xmlns:ns3="44d82c51-8ff3-40fa-a3be-8de8afef80aa" xmlns:ns4="e4567b6a-277c-4c54-8016-7f6ec4c2e6a3" targetNamespace="http://schemas.microsoft.com/office/2006/metadata/properties" ma:root="true" ma:fieldsID="2f322007f7632f56770514942c58443f" ns3:_="" ns4:_="">
    <xsd:import namespace="44d82c51-8ff3-40fa-a3be-8de8afef80aa"/>
    <xsd:import namespace="e4567b6a-277c-4c54-8016-7f6ec4c2e6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82c51-8ff3-40fa-a3be-8de8afef8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67b6a-277c-4c54-8016-7f6ec4c2e6a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45D69F-864D-4941-9472-001EBB05C1E4}">
  <ds:schemaRefs>
    <ds:schemaRef ds:uri="http://purl.org/dc/elements/1.1/"/>
    <ds:schemaRef ds:uri="http://schemas.microsoft.com/office/2006/documentManagement/types"/>
    <ds:schemaRef ds:uri="http://purl.org/dc/terms/"/>
    <ds:schemaRef ds:uri="e4567b6a-277c-4c54-8016-7f6ec4c2e6a3"/>
    <ds:schemaRef ds:uri="http://schemas.microsoft.com/office/infopath/2007/PartnerControls"/>
    <ds:schemaRef ds:uri="http://schemas.openxmlformats.org/package/2006/metadata/core-properties"/>
    <ds:schemaRef ds:uri="44d82c51-8ff3-40fa-a3be-8de8afef80aa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9971EC-752B-4B44-8605-7E401C3A82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8962B0-F1C4-4FF3-8A15-D8F2B82A63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82c51-8ff3-40fa-a3be-8de8afef80aa"/>
    <ds:schemaRef ds:uri="e4567b6a-277c-4c54-8016-7f6ec4c2e6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GGACAh</vt:lpstr>
      <vt:lpstr>TGACA</vt:lpstr>
    </vt:vector>
  </TitlesOfParts>
  <Company>Universitat de Barcelona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Ines Brito</dc:creator>
  <cp:lastModifiedBy>Veronica Ines Brito</cp:lastModifiedBy>
  <dcterms:created xsi:type="dcterms:W3CDTF">2024-06-03T21:14:27Z</dcterms:created>
  <dcterms:modified xsi:type="dcterms:W3CDTF">2024-07-09T19:24:26Z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0x010100237D5E73EF06684380DFFB9C3605E659</vt:lpwstr>
  </property>
</Properties>
</file>